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Бюджет 2021-2023 гг Дума № 100 от 24.12.2020 г\Дума № 113 от 28.10.2021 (дотация, МБТ, тарифы)\"/>
    </mc:Choice>
  </mc:AlternateContent>
  <xr:revisionPtr revIDLastSave="0" documentId="13_ncr:1_{B0A927F3-3F70-4873-BF8A-474A230CBB5A}" xr6:coauthVersionLast="47" xr6:coauthVersionMax="47" xr10:uidLastSave="{00000000-0000-0000-0000-000000000000}"/>
  <bookViews>
    <workbookView xWindow="0" yWindow="0" windowWidth="25200" windowHeight="15150" xr2:uid="{00000000-000D-0000-FFFF-FFFF00000000}"/>
  </bookViews>
  <sheets>
    <sheet name="21-23" sheetId="1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17" l="1"/>
  <c r="D10" i="17" s="1"/>
  <c r="D9" i="17" s="1"/>
  <c r="I11" i="17"/>
  <c r="I10" i="17"/>
  <c r="E10" i="17"/>
  <c r="E11" i="17" s="1"/>
  <c r="I17" i="17" l="1"/>
  <c r="H17" i="17" l="1"/>
  <c r="G17" i="17"/>
  <c r="F17" i="17"/>
  <c r="E17" i="17"/>
  <c r="G9" i="17"/>
  <c r="F9" i="17"/>
</calcChain>
</file>

<file path=xl/sharedStrings.xml><?xml version="1.0" encoding="utf-8"?>
<sst xmlns="http://schemas.openxmlformats.org/spreadsheetml/2006/main" count="32" uniqueCount="32">
  <si>
    <t>Наименование</t>
  </si>
  <si>
    <t>Код</t>
  </si>
  <si>
    <t>Всего источников внутреннего финансирования дефицита бюджета</t>
  </si>
  <si>
    <t>ИСТОЧНИКИ ВНУТРЕННЕГО ФИНАНСИРОВАНИЯ ДЕФИЦИТА БЮДЖЕТА</t>
  </si>
  <si>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</si>
  <si>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</si>
  <si>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Бюджетные кредиты от других бюджетов бюджетной системы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</si>
  <si>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</si>
  <si>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</si>
  <si>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>00001000000000000000</t>
  </si>
  <si>
    <t>00001050000000000000</t>
  </si>
  <si>
    <t>00001050201100000510</t>
  </si>
  <si>
    <t>00001050201100000610</t>
  </si>
  <si>
    <t>Плановый период</t>
  </si>
  <si>
    <t>Ассигнования 2014</t>
  </si>
  <si>
    <t>Ассигнования 2015</t>
  </si>
  <si>
    <t>(руб.)</t>
  </si>
  <si>
    <t>Увеличение прочих остатков денежных средств бюджетов поселений</t>
  </si>
  <si>
    <t>Уменьшение прочих остатков денежных средств бюджетов поселений</t>
  </si>
  <si>
    <t>95901020000000000000</t>
  </si>
  <si>
    <t>95901020000100000710</t>
  </si>
  <si>
    <t>95901020000100000810</t>
  </si>
  <si>
    <t>95901030000000000000</t>
  </si>
  <si>
    <t>95901030100100000710</t>
  </si>
  <si>
    <t>95901030100010000810</t>
  </si>
  <si>
    <t>2021 г.</t>
  </si>
  <si>
    <t>2022 г.</t>
  </si>
  <si>
    <t xml:space="preserve">II. Роспись источников финансирования дефицита  бюджета Ручейского муниципального образования на 2021 год и на  плановый период 2022 и 2023 годов  </t>
  </si>
  <si>
    <t>2023 г.</t>
  </si>
  <si>
    <t>Привличение кредитов от кредитных организаций  бюджетами поселений в валюте Российской Федерации</t>
  </si>
  <si>
    <t>Привлечение кредитов от других бюджетов бюджетной системы Российской Федерации бюджетами поселений в валюте Российской Федерации</t>
  </si>
  <si>
    <t>Основание: Решение Думы Ручейского сельского поселения "О внесении измененийв решение Думы Ручейского сельского поселения от 24.12.2020 года № 100 "О бюджете Ручейского муниципального образования на 2021 год и на плановый период 2022 и 2023 годов" от 28.10.2021 года № 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</si>
</sst>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204"/>
    </font>
    <font>
      <b/>
      <sz val="11"/>
      <name val="Times New Roman"/>
      <family val="1"/>
      <charset val="204"/>
    </font>
    <font>
      <sz val="9"/>
      <name val="Arial"/>
      <family val="2"/>
      <charset val="204"/>
    </font>
    <font>
      <sz val="10"/>
      <name val="Times New Roman"/>
      <family val="1"/>
      <charset val="204"/>
    </font>
    <font>
      <b/>
      <sz val="9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/>
    <xf numFmtId="0" fontId="0" fillId="0" borderId="0" xfId="0" applyAlignment="1"/>
    <xf numFmtId="49" fontId="1" fillId="0" borderId="4" xfId="0" applyNumberFormat="1" applyFont="1" applyBorder="1" applyAlignment="1" applyProtection="1">
      <alignment horizontal="center" vertical="center"/>
      <protection locked="0"/>
    </xf>
    <xf numFmtId="49" fontId="1" fillId="0" borderId="5" xfId="0" applyNumberFormat="1" applyFont="1" applyBorder="1" applyAlignment="1" applyProtection="1">
      <alignment horizontal="center" vertical="center"/>
      <protection locked="0"/>
    </xf>
    <xf numFmtId="0" fontId="0" fillId="0" borderId="4" xfId="0" applyBorder="1"/>
    <xf numFmtId="0" fontId="3" fillId="0" borderId="4" xfId="0" applyFont="1" applyBorder="1"/>
    <xf numFmtId="49" fontId="1" fillId="0" borderId="6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4" fontId="1" fillId="0" borderId="5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4" fontId="1" fillId="0" borderId="4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 wrapText="1"/>
    </xf>
    <xf numFmtId="0" fontId="5" fillId="0" borderId="0" xfId="0" applyFont="1" applyAlignment="1">
      <alignment horizontal="right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/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"/>
  <sheetViews>
    <sheetView tabSelected="1" zoomScale="77" zoomScaleNormal="77" zoomScaleSheetLayoutView="100" workbookViewId="0">
      <selection activeCell="K13" sqref="K13"/>
    </sheetView>
  </sheetViews>
  <sheetFormatPr defaultRowHeight="12.75" x14ac:dyDescent="0.2"/>
  <cols>
    <col min="1" max="1" width="3.42578125" customWidth="1"/>
    <col min="2" max="2" width="50.140625" customWidth="1"/>
    <col min="3" max="3" width="23.28515625" customWidth="1"/>
    <col min="4" max="4" width="16.28515625" customWidth="1"/>
    <col min="5" max="5" width="14.85546875" customWidth="1"/>
    <col min="6" max="6" width="12.28515625" hidden="1" customWidth="1"/>
    <col min="7" max="7" width="12.42578125" hidden="1" customWidth="1"/>
    <col min="8" max="8" width="9.140625" hidden="1" customWidth="1"/>
    <col min="9" max="9" width="14.7109375" customWidth="1"/>
  </cols>
  <sheetData>
    <row r="1" spans="1:10" ht="16.5" customHeight="1" x14ac:dyDescent="0.25">
      <c r="C1" s="20"/>
      <c r="D1" s="20"/>
      <c r="E1" s="21"/>
      <c r="F1" s="21"/>
      <c r="G1" s="21"/>
      <c r="H1" s="19"/>
    </row>
    <row r="2" spans="1:10" ht="16.5" customHeight="1" x14ac:dyDescent="0.2">
      <c r="B2" s="24" t="s">
        <v>27</v>
      </c>
      <c r="C2" s="24"/>
      <c r="D2" s="24"/>
      <c r="E2" s="24"/>
      <c r="F2" s="24"/>
      <c r="G2" s="24"/>
      <c r="H2" s="24"/>
      <c r="I2" s="25"/>
    </row>
    <row r="3" spans="1:10" ht="16.5" customHeight="1" x14ac:dyDescent="0.2">
      <c r="B3" s="24"/>
      <c r="C3" s="24"/>
      <c r="D3" s="24"/>
      <c r="E3" s="24"/>
      <c r="F3" s="24"/>
      <c r="G3" s="24"/>
      <c r="H3" s="24"/>
      <c r="I3" s="25"/>
    </row>
    <row r="4" spans="1:10" ht="16.5" customHeight="1" x14ac:dyDescent="0.2">
      <c r="B4" s="24"/>
      <c r="C4" s="24"/>
      <c r="D4" s="24"/>
      <c r="E4" s="24"/>
      <c r="F4" s="24"/>
      <c r="G4" s="24"/>
      <c r="H4" s="24"/>
      <c r="I4" s="25"/>
    </row>
    <row r="5" spans="1:10" ht="54.75" customHeight="1" x14ac:dyDescent="0.25">
      <c r="B5" s="30" t="s">
        <v>31</v>
      </c>
      <c r="C5" s="30"/>
      <c r="D5" s="30"/>
      <c r="E5" s="30"/>
      <c r="F5" s="30"/>
      <c r="G5" s="30"/>
      <c r="H5" s="30"/>
      <c r="I5" s="30"/>
    </row>
    <row r="6" spans="1:10" ht="16.5" thickBot="1" x14ac:dyDescent="0.3">
      <c r="A6" s="1"/>
      <c r="B6" s="1"/>
      <c r="C6" s="1"/>
      <c r="D6" s="1"/>
      <c r="E6" s="9"/>
      <c r="F6" s="1"/>
      <c r="G6" s="8" t="s">
        <v>16</v>
      </c>
      <c r="H6" s="1"/>
      <c r="I6" s="2"/>
      <c r="J6" s="2"/>
    </row>
    <row r="7" spans="1:10" ht="14.25" x14ac:dyDescent="0.2">
      <c r="B7" s="26" t="s">
        <v>0</v>
      </c>
      <c r="C7" s="22" t="s">
        <v>1</v>
      </c>
      <c r="D7" s="28" t="s">
        <v>25</v>
      </c>
      <c r="E7" s="22" t="s">
        <v>26</v>
      </c>
      <c r="F7" s="22" t="s">
        <v>13</v>
      </c>
      <c r="G7" s="22"/>
      <c r="H7" s="14"/>
      <c r="I7" s="22" t="s">
        <v>28</v>
      </c>
    </row>
    <row r="8" spans="1:10" ht="29.25" thickBot="1" x14ac:dyDescent="0.25">
      <c r="B8" s="27"/>
      <c r="C8" s="23"/>
      <c r="D8" s="29"/>
      <c r="E8" s="23"/>
      <c r="F8" s="18" t="s">
        <v>14</v>
      </c>
      <c r="G8" s="18" t="s">
        <v>15</v>
      </c>
      <c r="H8" s="16"/>
      <c r="I8" s="23"/>
    </row>
    <row r="9" spans="1:10" ht="35.25" customHeight="1" x14ac:dyDescent="0.2">
      <c r="B9" s="10" t="s">
        <v>2</v>
      </c>
      <c r="C9" s="3"/>
      <c r="D9" s="17">
        <f>D10</f>
        <v>2775513.11</v>
      </c>
      <c r="E9" s="17">
        <v>94346.97</v>
      </c>
      <c r="F9" s="17">
        <f>F19+F18</f>
        <v>51060</v>
      </c>
      <c r="G9" s="17">
        <f>G19+G18</f>
        <v>53580</v>
      </c>
      <c r="H9" s="17"/>
      <c r="I9" s="17">
        <v>96145.97</v>
      </c>
    </row>
    <row r="10" spans="1:10" ht="30.75" customHeight="1" x14ac:dyDescent="0.2">
      <c r="B10" s="11" t="s">
        <v>3</v>
      </c>
      <c r="C10" s="4" t="s">
        <v>9</v>
      </c>
      <c r="D10" s="13">
        <f>D11</f>
        <v>2775513.11</v>
      </c>
      <c r="E10" s="13">
        <f>E9</f>
        <v>94346.97</v>
      </c>
      <c r="F10" s="13">
        <v>0</v>
      </c>
      <c r="G10" s="13">
        <v>0</v>
      </c>
      <c r="H10" s="13"/>
      <c r="I10" s="13">
        <f>I9</f>
        <v>96145.97</v>
      </c>
    </row>
    <row r="11" spans="1:10" ht="39" customHeight="1" x14ac:dyDescent="0.2">
      <c r="B11" s="11" t="s">
        <v>4</v>
      </c>
      <c r="C11" s="4" t="s">
        <v>19</v>
      </c>
      <c r="D11" s="13">
        <f>D12+D13+D17</f>
        <v>2775513.11</v>
      </c>
      <c r="E11" s="13">
        <f>E10</f>
        <v>94346.97</v>
      </c>
      <c r="F11" s="13">
        <v>0</v>
      </c>
      <c r="G11" s="13">
        <v>0</v>
      </c>
      <c r="H11" s="13"/>
      <c r="I11" s="13">
        <f>I10</f>
        <v>96145.97</v>
      </c>
    </row>
    <row r="12" spans="1:10" ht="48" customHeight="1" x14ac:dyDescent="0.2">
      <c r="B12" s="11" t="s">
        <v>29</v>
      </c>
      <c r="C12" s="4" t="s">
        <v>20</v>
      </c>
      <c r="D12" s="13">
        <v>91306.9</v>
      </c>
      <c r="E12" s="13">
        <v>95346.97</v>
      </c>
      <c r="F12" s="13">
        <v>0</v>
      </c>
      <c r="G12" s="13">
        <v>0</v>
      </c>
      <c r="H12" s="13"/>
      <c r="I12" s="13">
        <v>97145.97</v>
      </c>
    </row>
    <row r="13" spans="1:10" ht="42.75" x14ac:dyDescent="0.2">
      <c r="B13" s="11" t="s">
        <v>5</v>
      </c>
      <c r="C13" s="4" t="s">
        <v>21</v>
      </c>
      <c r="D13" s="13">
        <v>-1000</v>
      </c>
      <c r="E13" s="13">
        <v>-1000</v>
      </c>
      <c r="F13" s="13">
        <v>0</v>
      </c>
      <c r="G13" s="13">
        <v>0</v>
      </c>
      <c r="H13" s="13"/>
      <c r="I13" s="13">
        <v>-1000</v>
      </c>
    </row>
    <row r="14" spans="1:10" ht="37.5" customHeight="1" x14ac:dyDescent="0.2">
      <c r="B14" s="11" t="s">
        <v>6</v>
      </c>
      <c r="C14" s="4" t="s">
        <v>22</v>
      </c>
      <c r="D14" s="13">
        <v>0</v>
      </c>
      <c r="E14" s="13">
        <v>0</v>
      </c>
      <c r="F14" s="13">
        <v>0</v>
      </c>
      <c r="G14" s="13">
        <v>0</v>
      </c>
      <c r="H14" s="13"/>
      <c r="I14" s="13">
        <v>0</v>
      </c>
    </row>
    <row r="15" spans="1:10" ht="61.5" customHeight="1" x14ac:dyDescent="0.2">
      <c r="B15" s="11" t="s">
        <v>30</v>
      </c>
      <c r="C15" s="4" t="s">
        <v>23</v>
      </c>
      <c r="D15" s="13">
        <v>0</v>
      </c>
      <c r="E15" s="13">
        <v>0</v>
      </c>
      <c r="F15" s="13">
        <v>0</v>
      </c>
      <c r="G15" s="13">
        <v>0</v>
      </c>
      <c r="H15" s="13"/>
      <c r="I15" s="13">
        <v>0</v>
      </c>
    </row>
    <row r="16" spans="1:10" ht="48.75" customHeight="1" x14ac:dyDescent="0.2">
      <c r="B16" s="11" t="s">
        <v>7</v>
      </c>
      <c r="C16" s="4" t="s">
        <v>24</v>
      </c>
      <c r="D16" s="13">
        <v>0</v>
      </c>
      <c r="E16" s="13">
        <v>0</v>
      </c>
      <c r="F16" s="13">
        <v>0</v>
      </c>
      <c r="G16" s="13">
        <v>0</v>
      </c>
      <c r="H16" s="13"/>
      <c r="I16" s="13">
        <v>0</v>
      </c>
    </row>
    <row r="17" spans="2:9" ht="35.25" customHeight="1" x14ac:dyDescent="0.2">
      <c r="B17" s="11" t="s">
        <v>8</v>
      </c>
      <c r="C17" s="4" t="s">
        <v>10</v>
      </c>
      <c r="D17" s="13">
        <v>2685206.21</v>
      </c>
      <c r="E17" s="13">
        <f>E18+E19</f>
        <v>0</v>
      </c>
      <c r="F17" s="13">
        <f t="shared" ref="F17:H17" si="0">F18+F19</f>
        <v>51060</v>
      </c>
      <c r="G17" s="13">
        <f t="shared" si="0"/>
        <v>53580</v>
      </c>
      <c r="H17" s="13">
        <f t="shared" si="0"/>
        <v>0</v>
      </c>
      <c r="I17" s="13">
        <f>I18+I19</f>
        <v>0</v>
      </c>
    </row>
    <row r="18" spans="2:9" ht="32.25" customHeight="1" x14ac:dyDescent="0.2">
      <c r="B18" s="11" t="s">
        <v>17</v>
      </c>
      <c r="C18" s="4" t="s">
        <v>11</v>
      </c>
      <c r="D18" s="13">
        <v>-22001303.989999998</v>
      </c>
      <c r="E18" s="13">
        <v>-9102876.9700000007</v>
      </c>
      <c r="F18" s="13">
        <v>-5422200</v>
      </c>
      <c r="G18" s="13">
        <v>-5680500</v>
      </c>
      <c r="H18" s="13"/>
      <c r="I18" s="13">
        <v>-9515125.9700000007</v>
      </c>
    </row>
    <row r="19" spans="2:9" ht="33" customHeight="1" thickBot="1" x14ac:dyDescent="0.25">
      <c r="B19" s="12" t="s">
        <v>18</v>
      </c>
      <c r="C19" s="7" t="s">
        <v>12</v>
      </c>
      <c r="D19" s="15">
        <v>24686510.199999999</v>
      </c>
      <c r="E19" s="15">
        <v>9102876.9700000007</v>
      </c>
      <c r="F19" s="15">
        <v>5473260</v>
      </c>
      <c r="G19" s="15">
        <v>5734080</v>
      </c>
      <c r="H19" s="15"/>
      <c r="I19" s="15">
        <v>9515125.9700000007</v>
      </c>
    </row>
    <row r="20" spans="2:9" hidden="1" x14ac:dyDescent="0.2">
      <c r="B20" s="5"/>
      <c r="C20" s="6"/>
      <c r="D20" s="6"/>
      <c r="E20" s="6"/>
      <c r="F20" s="6"/>
      <c r="G20" s="6"/>
    </row>
  </sheetData>
  <mergeCells count="9">
    <mergeCell ref="C1:G1"/>
    <mergeCell ref="I7:I8"/>
    <mergeCell ref="B2:I4"/>
    <mergeCell ref="B7:B8"/>
    <mergeCell ref="C7:C8"/>
    <mergeCell ref="E7:E8"/>
    <mergeCell ref="F7:G7"/>
    <mergeCell ref="D7:D8"/>
    <mergeCell ref="B5:I5"/>
  </mergeCells>
  <pageMargins left="0.51181102362204722" right="0.39370078740157483" top="0.74803149606299213" bottom="0.55118110236220474" header="0.31496062992125984" footer="0.31496062992125984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21-23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USER25</cp:lastModifiedBy>
  <cp:lastPrinted>2021-10-28T02:07:28Z</cp:lastPrinted>
  <dcterms:created xsi:type="dcterms:W3CDTF">2002-03-11T10:22:12Z</dcterms:created>
  <dcterms:modified xsi:type="dcterms:W3CDTF">2021-10-28T02:07:32Z</dcterms:modified>
</cp:coreProperties>
</file>